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madreza\Desktop\"/>
    </mc:Choice>
  </mc:AlternateContent>
  <xr:revisionPtr revIDLastSave="0" documentId="8_{F8C98207-A09F-467A-BAD2-0D5CB33567A9}" xr6:coauthVersionLast="47" xr6:coauthVersionMax="47" xr10:uidLastSave="{00000000-0000-0000-0000-000000000000}"/>
  <bookViews>
    <workbookView xWindow="-108" yWindow="-108" windowWidth="23256" windowHeight="12576" xr2:uid="{8131152F-96B4-4446-B316-C8EF79E9E164}"/>
  </bookViews>
  <sheets>
    <sheet name="سزمایه ثابت اولیه" sheetId="1" r:id="rId1"/>
    <sheet name="هزینه های جاری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2" l="1"/>
  <c r="E48" i="2"/>
  <c r="E47" i="2"/>
  <c r="E49" i="2" s="1"/>
  <c r="C42" i="2"/>
  <c r="C37" i="2"/>
  <c r="C36" i="2"/>
  <c r="C41" i="2" s="1"/>
  <c r="C35" i="2"/>
  <c r="C39" i="2" s="1"/>
  <c r="C34" i="2"/>
  <c r="C40" i="2" s="1"/>
  <c r="C33" i="2"/>
  <c r="C38" i="2" s="1"/>
  <c r="D27" i="2"/>
  <c r="D26" i="2"/>
  <c r="D28" i="2" s="1"/>
  <c r="E20" i="2"/>
  <c r="E19" i="2"/>
  <c r="E18" i="2"/>
  <c r="E21" i="2" s="1"/>
  <c r="E17" i="2"/>
  <c r="E12" i="2"/>
  <c r="D12" i="2"/>
  <c r="E11" i="2"/>
  <c r="D11" i="2"/>
  <c r="E10" i="2"/>
  <c r="D10" i="2" s="1"/>
  <c r="E9" i="2"/>
  <c r="D9" i="2"/>
  <c r="E8" i="2"/>
  <c r="D8" i="2"/>
  <c r="F7" i="2"/>
  <c r="E7" i="2"/>
  <c r="D7" i="2"/>
  <c r="E6" i="2"/>
  <c r="E13" i="2" s="1"/>
  <c r="D6" i="2"/>
  <c r="G37" i="1"/>
  <c r="E28" i="1"/>
  <c r="E27" i="1"/>
  <c r="E26" i="1"/>
  <c r="E25" i="1"/>
  <c r="E29" i="1" s="1"/>
  <c r="C39" i="1" s="1"/>
  <c r="E18" i="1"/>
  <c r="E17" i="1"/>
  <c r="E16" i="1"/>
  <c r="E20" i="1" s="1"/>
  <c r="E11" i="1"/>
  <c r="E10" i="1"/>
  <c r="E9" i="1"/>
  <c r="E8" i="1"/>
  <c r="E7" i="1"/>
  <c r="E12" i="1" s="1"/>
  <c r="D13" i="2" l="1"/>
  <c r="C43" i="2"/>
  <c r="F58" i="2" s="1"/>
  <c r="E58" i="2" l="1"/>
  <c r="D58" i="2"/>
  <c r="F64" i="2" s="1"/>
  <c r="K59" i="2" s="1"/>
</calcChain>
</file>

<file path=xl/sharedStrings.xml><?xml version="1.0" encoding="utf-8"?>
<sst xmlns="http://schemas.openxmlformats.org/spreadsheetml/2006/main" count="169" uniqueCount="94">
  <si>
    <t>ماشین آلات معدنی</t>
  </si>
  <si>
    <t>ارزش اسقاطی</t>
  </si>
  <si>
    <t>روش استهلاک</t>
  </si>
  <si>
    <t>قیمت کل</t>
  </si>
  <si>
    <t>قیمت واحد</t>
  </si>
  <si>
    <t>تعداد</t>
  </si>
  <si>
    <t xml:space="preserve">شرح </t>
  </si>
  <si>
    <t>ردیف</t>
  </si>
  <si>
    <t xml:space="preserve"> 5ساله خطی</t>
  </si>
  <si>
    <t>بیل مکانیکی معادل PC300 کوماتسو</t>
  </si>
  <si>
    <t>کمپرسی بنز 2624</t>
  </si>
  <si>
    <t>10ساله خطی</t>
  </si>
  <si>
    <t>وانت نیسان</t>
  </si>
  <si>
    <t>تراکتور</t>
  </si>
  <si>
    <t>15ساله خطی</t>
  </si>
  <si>
    <t>دیزل ژنراتور 60 کاوا 50KW با موتور موتورسازان تبریز</t>
  </si>
  <si>
    <t>مجموع</t>
  </si>
  <si>
    <t>تاسیسات</t>
  </si>
  <si>
    <t>شرح</t>
  </si>
  <si>
    <t>کانکس کارگاهی 2.4*6</t>
  </si>
  <si>
    <t>کانکس کارگاهی انبار 2.4*6</t>
  </si>
  <si>
    <t>کانکس حمام و سرویس بهداشتی</t>
  </si>
  <si>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charset val="178"/>
        <scheme val="minor"/>
      </rPr>
      <t>هزینه جاده ساری</t>
    </r>
  </si>
  <si>
    <t>مخازن سوخت و آب</t>
  </si>
  <si>
    <t>تانکر سوخت 20000 لیتری</t>
  </si>
  <si>
    <t>تاکنر سوخت متحرک 2000 لیتری</t>
  </si>
  <si>
    <t>تانکر آب 3000 لیتری</t>
  </si>
  <si>
    <t>تانکر آب متحرک 2000 لیتری</t>
  </si>
  <si>
    <t>هزینه های قبل از بهره‌برداری</t>
  </si>
  <si>
    <t>قیمت</t>
  </si>
  <si>
    <t>به نسبت ذخیره باقیمانده</t>
  </si>
  <si>
    <t>به نسبت میزان استخراج سالانه(ذخیزه معدن26 میلیون تن)</t>
  </si>
  <si>
    <t>هزینه  اکتشاف طبق طرح اکتشاف</t>
  </si>
  <si>
    <t>هزینه تهیه طرح بهره‌برداری</t>
  </si>
  <si>
    <t>هزینه تعویض و جابجایی لوله های آب</t>
  </si>
  <si>
    <t>هزینه های متفرقه مالی و اداری</t>
  </si>
  <si>
    <t>مجموع سرمایه گذاری ثابت</t>
  </si>
  <si>
    <t>کلیه ارقام به میلیون ریال است</t>
  </si>
  <si>
    <t>هزینه پرسنلی</t>
  </si>
  <si>
    <t>متغیر( 80%  ) حقوق و دستمزد</t>
  </si>
  <si>
    <t>مجموع حقوق سالانه با احتساب عیدی، پاداش و سنوات</t>
  </si>
  <si>
    <t>مجموع ماهانه دستمزد وحق بیمه سهم کارفرما</t>
  </si>
  <si>
    <t>دستمزد ماهیانه</t>
  </si>
  <si>
    <t>سرپرست معدن و مسئول فنی</t>
  </si>
  <si>
    <t>راننده بیل مکانیکی</t>
  </si>
  <si>
    <t>راننده کامیون</t>
  </si>
  <si>
    <t>اداری و مالی</t>
  </si>
  <si>
    <t>راننده و تدارکات</t>
  </si>
  <si>
    <t>نگهبان</t>
  </si>
  <si>
    <t>کارگر ساده</t>
  </si>
  <si>
    <t>اقلام انفرادی و ایمنی(80% متغیر)</t>
  </si>
  <si>
    <t>جمع کل</t>
  </si>
  <si>
    <t>مبلغ واحد</t>
  </si>
  <si>
    <t>کلاه ایمنی</t>
  </si>
  <si>
    <t>کفش کار</t>
  </si>
  <si>
    <t>لباس کار</t>
  </si>
  <si>
    <t>دستکش</t>
  </si>
  <si>
    <t>(80% متغیر) هزینه خوراک</t>
  </si>
  <si>
    <t>کل</t>
  </si>
  <si>
    <t>تعداد روز</t>
  </si>
  <si>
    <t>مبلغ روزانه</t>
  </si>
  <si>
    <t>خوارک و خوابگاهی پرسنل</t>
  </si>
  <si>
    <t>خوراک و خوابگاهی نگهبان</t>
  </si>
  <si>
    <t>سوخت و روغن(90% متغیر)</t>
  </si>
  <si>
    <t>مبلغ کل</t>
  </si>
  <si>
    <t>مبلغ واحد با حمل</t>
  </si>
  <si>
    <t>مصرف روزانه</t>
  </si>
  <si>
    <t>نوع سوخت / روغن</t>
  </si>
  <si>
    <t>گازوئیل</t>
  </si>
  <si>
    <t>بیل مکانیکی</t>
  </si>
  <si>
    <t>کامیون</t>
  </si>
  <si>
    <t>بنزین</t>
  </si>
  <si>
    <t>نیسان</t>
  </si>
  <si>
    <t>دیزل ژنراتور</t>
  </si>
  <si>
    <t>40% سوخت</t>
  </si>
  <si>
    <t>روغن</t>
  </si>
  <si>
    <t>20% سوخت</t>
  </si>
  <si>
    <t>هزینه تعمیر و نگهداری(80% متغیر)</t>
  </si>
  <si>
    <t>سالانه درصدی از ارزش</t>
  </si>
  <si>
    <t>تعمیر و نگهداری ماشین آلات</t>
  </si>
  <si>
    <t>نگهداری تجهیزات به غیر از مخازن</t>
  </si>
  <si>
    <t>پیمان حفاری و آتشباری(90% متغیر)</t>
  </si>
  <si>
    <t>میزان در سال (متر)</t>
  </si>
  <si>
    <t>به ازا هر متر</t>
  </si>
  <si>
    <t>حفاری و آتشباری</t>
  </si>
  <si>
    <t>هزینه های پیش بینی نشده(70% متغیر)</t>
  </si>
  <si>
    <t>کل هزینه های جاری با احتساب هزینه های پیش بینی نشده</t>
  </si>
  <si>
    <t>هزینه های پیش بینی نشده</t>
  </si>
  <si>
    <t xml:space="preserve"> هزینه های جاری</t>
  </si>
  <si>
    <t>معادل 5% هزینه ها</t>
  </si>
  <si>
    <t>سرمایه در گردش</t>
  </si>
  <si>
    <t>معادل 25% هزینه های جاری</t>
  </si>
  <si>
    <t>حقوق دولتی 27000 ریال به ازاء هر تن</t>
  </si>
  <si>
    <t>ارقام به میلیون ریال است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</si>
</sst>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3" borderId="0" xfId="0" applyFill="1"/>
    <xf numFmtId="0" fontId="0" fillId="4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30481</xdr:colOff>
      <xdr:row>20</xdr:row>
      <xdr:rowOff>22860</xdr:rowOff>
    </xdr:from>
    <xdr:ext cx="4853940" cy="3788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32AC039-BE58-41F6-B4BB-1AC01090EECB}"/>
            </a:ext>
          </a:extLst>
        </xdr:cNvPr>
        <xdr:cNvSpPr txBox="1"/>
      </xdr:nvSpPr>
      <xdr:spPr>
        <a:xfrm>
          <a:off x="3726181" y="3680460"/>
          <a:ext cx="4853940" cy="378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 rtl="0"/>
          <a:r>
            <a:rPr lang="fa-IR" sz="1100">
              <a:solidFill>
                <a:srgbClr val="FF0000"/>
              </a:solidFill>
            </a:rPr>
            <a:t>*در</a:t>
          </a:r>
          <a:r>
            <a:rPr lang="fa-IR" sz="1100" baseline="0">
              <a:solidFill>
                <a:srgbClr val="FF0000"/>
              </a:solidFill>
            </a:rPr>
            <a:t> سال چهارم بهره‌برداری به مبلغ 8000 میلیارد ریال هزینه جاده سازی خواهد شد </a:t>
          </a:r>
          <a:endParaRPr lang="en-US" sz="1100">
            <a:solidFill>
              <a:srgbClr val="FF0000"/>
            </a:solidFill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sol\&#1587;&#1575;&#1586;&#1605;&#1575;&#1606;%20&#1593;&#1605;&#1585;&#1575;&#1606;%20&#1588;&#1607;&#1585;&#1583;&#1575;&#1585;&#1740;%20&#1578;&#1576;&#1585;&#1740;&#1586;\&#1662;&#1585;&#1608;&#1688;&#1607;%20&#1587;&#1575;&#1586;&#1605;&#1575;&#1606;%20&#1593;&#1605;&#1585;&#1575;&#1606;%20&#1588;&#1607;&#1585;&#1583;&#1575;&#1585;&#1740;%20&#1578;&#1576;&#1585;&#1740;&#1586;(&#1601;&#1575;&#1740;&#1604;%20&#1575;&#1705;&#1587;&#1604;)%20-%20Copy.xlsx" TargetMode="External"/><Relationship Id="rId1" Type="http://schemas.openxmlformats.org/officeDocument/2006/relationships/externalLinkPath" Target="file:///D:\sol\&#1587;&#1575;&#1586;&#1605;&#1575;&#1606;%20&#1593;&#1605;&#1585;&#1575;&#1606;%20&#1588;&#1607;&#1585;&#1583;&#1575;&#1585;&#1740;%20&#1578;&#1576;&#1585;&#1740;&#1586;\&#1662;&#1585;&#1608;&#1688;&#1607;%20&#1587;&#1575;&#1586;&#1605;&#1575;&#1606;%20&#1593;&#1605;&#1585;&#1575;&#1606;%20&#1588;&#1607;&#1585;&#1583;&#1575;&#1585;&#1740;%20&#1578;&#1576;&#1585;&#1740;&#1586;(&#1601;&#1575;&#1740;&#1604;%20&#1575;&#1705;&#1587;&#1604;)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سرمایه گذاری ثابت"/>
      <sheetName val="هزینه جاری معدن"/>
      <sheetName val="استهلاک"/>
      <sheetName val="جدول استهلاک"/>
      <sheetName val="جدول DCF"/>
      <sheetName val="شاخص های اقتصادی "/>
      <sheetName val="آنالیز حساسیت"/>
    </sheetNames>
    <sheetDataSet>
      <sheetData sheetId="0">
        <row r="12">
          <cell r="E12">
            <v>174810</v>
          </cell>
        </row>
        <row r="20">
          <cell r="E20">
            <v>2400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5D1E4-2E80-4C06-AF30-CA0FF30F8431}">
  <dimension ref="C3:M39"/>
  <sheetViews>
    <sheetView tabSelected="1" workbookViewId="0">
      <selection activeCell="L7" sqref="L7"/>
    </sheetView>
  </sheetViews>
  <sheetFormatPr defaultRowHeight="14.4" x14ac:dyDescent="0.3"/>
  <cols>
    <col min="2" max="2" width="5.5546875" customWidth="1"/>
    <col min="3" max="3" width="17.21875" customWidth="1"/>
    <col min="4" max="4" width="22.21875" customWidth="1"/>
    <col min="8" max="8" width="35.44140625" bestFit="1" customWidth="1"/>
  </cols>
  <sheetData>
    <row r="3" spans="3:9" ht="23.4" x14ac:dyDescent="0.45">
      <c r="D3" s="31" t="s">
        <v>93</v>
      </c>
      <c r="E3" s="5"/>
      <c r="F3" s="5"/>
      <c r="G3" s="5"/>
      <c r="H3" s="5"/>
    </row>
    <row r="5" spans="3:9" x14ac:dyDescent="0.3">
      <c r="C5" s="1" t="s">
        <v>0</v>
      </c>
      <c r="D5" s="1"/>
      <c r="E5" s="1"/>
      <c r="F5" s="1"/>
      <c r="G5" s="1"/>
      <c r="H5" s="1"/>
      <c r="I5" s="1"/>
    </row>
    <row r="6" spans="3:9" x14ac:dyDescent="0.3"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</row>
    <row r="7" spans="3:9" x14ac:dyDescent="0.3">
      <c r="C7" s="2">
        <v>0</v>
      </c>
      <c r="D7" s="2" t="s">
        <v>8</v>
      </c>
      <c r="E7" s="2">
        <f>G7*F7</f>
        <v>120000</v>
      </c>
      <c r="F7" s="2">
        <v>120000</v>
      </c>
      <c r="G7" s="2">
        <v>1</v>
      </c>
      <c r="H7" s="2" t="s">
        <v>9</v>
      </c>
      <c r="I7" s="2">
        <v>1</v>
      </c>
    </row>
    <row r="8" spans="3:9" x14ac:dyDescent="0.3">
      <c r="C8" s="2">
        <v>0</v>
      </c>
      <c r="D8" s="2" t="s">
        <v>8</v>
      </c>
      <c r="E8" s="2">
        <f t="shared" ref="E8:E11" si="0">G8*F8</f>
        <v>38450</v>
      </c>
      <c r="F8" s="2">
        <v>38450</v>
      </c>
      <c r="G8" s="2">
        <v>1</v>
      </c>
      <c r="H8" s="2" t="s">
        <v>10</v>
      </c>
      <c r="I8" s="2">
        <v>2</v>
      </c>
    </row>
    <row r="9" spans="3:9" x14ac:dyDescent="0.3">
      <c r="C9" s="2">
        <v>0</v>
      </c>
      <c r="D9" s="2" t="s">
        <v>11</v>
      </c>
      <c r="E9" s="2">
        <f t="shared" si="0"/>
        <v>5360</v>
      </c>
      <c r="F9" s="2">
        <v>5360</v>
      </c>
      <c r="G9" s="2">
        <v>1</v>
      </c>
      <c r="H9" s="2" t="s">
        <v>12</v>
      </c>
      <c r="I9" s="2">
        <v>3</v>
      </c>
    </row>
    <row r="10" spans="3:9" x14ac:dyDescent="0.3">
      <c r="C10" s="2">
        <v>0</v>
      </c>
      <c r="D10" s="2" t="s">
        <v>8</v>
      </c>
      <c r="E10" s="2">
        <f t="shared" si="0"/>
        <v>8500</v>
      </c>
      <c r="F10" s="2">
        <v>8500</v>
      </c>
      <c r="G10" s="2">
        <v>1</v>
      </c>
      <c r="H10" s="2" t="s">
        <v>13</v>
      </c>
      <c r="I10" s="2">
        <v>4</v>
      </c>
    </row>
    <row r="11" spans="3:9" x14ac:dyDescent="0.3">
      <c r="C11" s="2">
        <v>0</v>
      </c>
      <c r="D11" s="2" t="s">
        <v>14</v>
      </c>
      <c r="E11" s="2">
        <f t="shared" si="0"/>
        <v>2500</v>
      </c>
      <c r="F11" s="2">
        <v>2500</v>
      </c>
      <c r="G11" s="2">
        <v>1</v>
      </c>
      <c r="H11" s="2" t="s">
        <v>15</v>
      </c>
      <c r="I11" s="2">
        <v>5</v>
      </c>
    </row>
    <row r="12" spans="3:9" x14ac:dyDescent="0.3">
      <c r="C12" s="2"/>
      <c r="D12" s="2"/>
      <c r="E12" s="2">
        <f>SUM(E7:E11)</f>
        <v>174810</v>
      </c>
      <c r="F12" s="3" t="s">
        <v>16</v>
      </c>
      <c r="G12" s="3"/>
      <c r="H12" s="3"/>
      <c r="I12" s="2">
        <v>6</v>
      </c>
    </row>
    <row r="14" spans="3:9" x14ac:dyDescent="0.3">
      <c r="C14" s="1" t="s">
        <v>17</v>
      </c>
      <c r="D14" s="1"/>
      <c r="E14" s="1"/>
      <c r="F14" s="1"/>
      <c r="G14" s="1"/>
      <c r="H14" s="1"/>
      <c r="I14" s="1"/>
    </row>
    <row r="15" spans="3:9" x14ac:dyDescent="0.3">
      <c r="C15" s="2" t="s">
        <v>1</v>
      </c>
      <c r="D15" s="2" t="s">
        <v>2</v>
      </c>
      <c r="E15" s="4" t="s">
        <v>3</v>
      </c>
      <c r="F15" s="2" t="s">
        <v>4</v>
      </c>
      <c r="G15" s="2" t="s">
        <v>5</v>
      </c>
      <c r="H15" s="2" t="s">
        <v>18</v>
      </c>
      <c r="I15" s="2" t="s">
        <v>7</v>
      </c>
    </row>
    <row r="16" spans="3:9" x14ac:dyDescent="0.3">
      <c r="C16" s="2">
        <v>0</v>
      </c>
      <c r="D16" s="2" t="s">
        <v>11</v>
      </c>
      <c r="E16" s="4">
        <f>F16*G16</f>
        <v>960</v>
      </c>
      <c r="F16" s="2">
        <v>480</v>
      </c>
      <c r="G16" s="2">
        <v>2</v>
      </c>
      <c r="H16" s="2" t="s">
        <v>19</v>
      </c>
      <c r="I16" s="2">
        <v>1</v>
      </c>
    </row>
    <row r="17" spans="3:13" x14ac:dyDescent="0.3">
      <c r="C17" s="2">
        <v>0</v>
      </c>
      <c r="D17" s="2" t="s">
        <v>11</v>
      </c>
      <c r="E17" s="4">
        <f t="shared" ref="E17:E18" si="1">F17*G17</f>
        <v>320</v>
      </c>
      <c r="F17" s="2">
        <v>320</v>
      </c>
      <c r="G17" s="2">
        <v>1</v>
      </c>
      <c r="H17" s="2" t="s">
        <v>20</v>
      </c>
      <c r="I17" s="2">
        <v>2</v>
      </c>
    </row>
    <row r="18" spans="3:13" x14ac:dyDescent="0.3">
      <c r="C18" s="2">
        <v>0</v>
      </c>
      <c r="D18" s="2" t="s">
        <v>11</v>
      </c>
      <c r="E18" s="4">
        <f t="shared" si="1"/>
        <v>220</v>
      </c>
      <c r="F18" s="2">
        <v>110</v>
      </c>
      <c r="G18" s="2">
        <v>2</v>
      </c>
      <c r="H18" s="2" t="s">
        <v>21</v>
      </c>
      <c r="I18" s="2">
        <v>3</v>
      </c>
    </row>
    <row r="19" spans="3:13" x14ac:dyDescent="0.3">
      <c r="C19" s="2">
        <v>0</v>
      </c>
      <c r="D19" s="2" t="s">
        <v>11</v>
      </c>
      <c r="E19" s="4">
        <v>900</v>
      </c>
      <c r="F19" s="2"/>
      <c r="G19" s="2"/>
      <c r="H19" s="2" t="s">
        <v>22</v>
      </c>
      <c r="I19" s="2"/>
    </row>
    <row r="20" spans="3:13" x14ac:dyDescent="0.3">
      <c r="C20" s="4"/>
      <c r="D20" s="4"/>
      <c r="E20" s="4">
        <f>SUM(E16:E19)</f>
        <v>2400</v>
      </c>
      <c r="F20" s="3" t="s">
        <v>16</v>
      </c>
      <c r="G20" s="3"/>
      <c r="H20" s="3"/>
      <c r="I20" s="2">
        <v>4</v>
      </c>
    </row>
    <row r="21" spans="3:13" x14ac:dyDescent="0.3">
      <c r="E21" s="5"/>
      <c r="F21" s="5"/>
      <c r="G21" s="5"/>
      <c r="H21" s="5"/>
      <c r="I21" s="5"/>
    </row>
    <row r="22" spans="3:13" x14ac:dyDescent="0.3">
      <c r="E22" s="5"/>
      <c r="F22" s="5"/>
      <c r="G22" s="5"/>
      <c r="H22" s="5"/>
      <c r="I22" s="5"/>
      <c r="M22" s="6"/>
    </row>
    <row r="23" spans="3:13" x14ac:dyDescent="0.3">
      <c r="C23" s="1" t="s">
        <v>23</v>
      </c>
      <c r="D23" s="1"/>
      <c r="E23" s="1"/>
      <c r="F23" s="1"/>
      <c r="G23" s="1"/>
      <c r="H23" s="1"/>
      <c r="I23" s="1"/>
    </row>
    <row r="24" spans="3:13" x14ac:dyDescent="0.3">
      <c r="C24" s="2" t="s">
        <v>1</v>
      </c>
      <c r="D24" s="2" t="s">
        <v>2</v>
      </c>
      <c r="E24" s="2" t="s">
        <v>3</v>
      </c>
      <c r="F24" s="2" t="s">
        <v>4</v>
      </c>
      <c r="G24" s="2" t="s">
        <v>5</v>
      </c>
      <c r="H24" s="2" t="s">
        <v>18</v>
      </c>
      <c r="I24" s="2"/>
    </row>
    <row r="25" spans="3:13" x14ac:dyDescent="0.3">
      <c r="C25" s="2">
        <v>0</v>
      </c>
      <c r="D25" s="2" t="s">
        <v>11</v>
      </c>
      <c r="E25" s="2">
        <f>F25*G25</f>
        <v>600</v>
      </c>
      <c r="F25" s="2">
        <v>600</v>
      </c>
      <c r="G25" s="2">
        <v>1</v>
      </c>
      <c r="H25" s="2" t="s">
        <v>24</v>
      </c>
      <c r="I25" s="2">
        <v>1</v>
      </c>
    </row>
    <row r="26" spans="3:13" x14ac:dyDescent="0.3">
      <c r="C26" s="2">
        <v>0</v>
      </c>
      <c r="D26" s="2" t="s">
        <v>11</v>
      </c>
      <c r="E26" s="2">
        <f t="shared" ref="E26:E28" si="2">F26*G26</f>
        <v>250</v>
      </c>
      <c r="F26" s="2">
        <v>250</v>
      </c>
      <c r="G26" s="2">
        <v>1</v>
      </c>
      <c r="H26" s="2" t="s">
        <v>25</v>
      </c>
      <c r="I26" s="2">
        <v>2</v>
      </c>
    </row>
    <row r="27" spans="3:13" x14ac:dyDescent="0.3">
      <c r="C27" s="2">
        <v>0</v>
      </c>
      <c r="D27" s="2" t="s">
        <v>11</v>
      </c>
      <c r="E27" s="2">
        <f t="shared" si="2"/>
        <v>120</v>
      </c>
      <c r="F27" s="2">
        <v>120</v>
      </c>
      <c r="G27" s="2">
        <v>1</v>
      </c>
      <c r="H27" s="2" t="s">
        <v>26</v>
      </c>
      <c r="I27" s="2">
        <v>3</v>
      </c>
    </row>
    <row r="28" spans="3:13" x14ac:dyDescent="0.3">
      <c r="C28" s="2">
        <v>0</v>
      </c>
      <c r="D28" s="2" t="s">
        <v>11</v>
      </c>
      <c r="E28" s="2">
        <f t="shared" si="2"/>
        <v>250</v>
      </c>
      <c r="F28" s="2">
        <v>250</v>
      </c>
      <c r="G28" s="2">
        <v>1</v>
      </c>
      <c r="H28" s="2" t="s">
        <v>27</v>
      </c>
      <c r="I28" s="2">
        <v>4</v>
      </c>
    </row>
    <row r="29" spans="3:13" x14ac:dyDescent="0.3">
      <c r="C29" s="4"/>
      <c r="D29" s="4"/>
      <c r="E29" s="2">
        <f>SUM(E25:E28)</f>
        <v>1220</v>
      </c>
      <c r="F29" s="3" t="s">
        <v>16</v>
      </c>
      <c r="G29" s="3"/>
      <c r="H29" s="3"/>
      <c r="I29" s="2">
        <v>5</v>
      </c>
    </row>
    <row r="31" spans="3:13" x14ac:dyDescent="0.3">
      <c r="C31" s="1" t="s">
        <v>28</v>
      </c>
      <c r="D31" s="1"/>
      <c r="E31" s="1"/>
      <c r="F31" s="1"/>
      <c r="G31" s="1"/>
      <c r="H31" s="1"/>
      <c r="I31" s="1"/>
    </row>
    <row r="32" spans="3:13" x14ac:dyDescent="0.3">
      <c r="C32" s="2" t="s">
        <v>1</v>
      </c>
      <c r="D32" s="3" t="s">
        <v>2</v>
      </c>
      <c r="E32" s="3"/>
      <c r="F32" s="3"/>
      <c r="G32" s="2" t="s">
        <v>29</v>
      </c>
      <c r="H32" s="2" t="s">
        <v>18</v>
      </c>
      <c r="I32" s="2" t="s">
        <v>7</v>
      </c>
    </row>
    <row r="33" spans="3:9" x14ac:dyDescent="0.3">
      <c r="C33" s="4" t="s">
        <v>30</v>
      </c>
      <c r="D33" s="3" t="s">
        <v>31</v>
      </c>
      <c r="E33" s="3"/>
      <c r="F33" s="3"/>
      <c r="G33" s="2">
        <v>827</v>
      </c>
      <c r="H33" s="2" t="s">
        <v>32</v>
      </c>
      <c r="I33" s="2">
        <v>1</v>
      </c>
    </row>
    <row r="34" spans="3:9" x14ac:dyDescent="0.3">
      <c r="C34" s="2">
        <v>0</v>
      </c>
      <c r="D34" s="3" t="s">
        <v>14</v>
      </c>
      <c r="E34" s="3"/>
      <c r="F34" s="3"/>
      <c r="G34" s="2">
        <v>3000</v>
      </c>
      <c r="H34" s="2" t="s">
        <v>33</v>
      </c>
      <c r="I34" s="2">
        <v>2</v>
      </c>
    </row>
    <row r="35" spans="3:9" x14ac:dyDescent="0.3">
      <c r="C35" s="2">
        <v>0</v>
      </c>
      <c r="D35" s="3" t="s">
        <v>14</v>
      </c>
      <c r="E35" s="3"/>
      <c r="F35" s="3"/>
      <c r="G35" s="2">
        <v>2500</v>
      </c>
      <c r="H35" s="2" t="s">
        <v>34</v>
      </c>
      <c r="I35" s="2">
        <v>3</v>
      </c>
    </row>
    <row r="36" spans="3:9" x14ac:dyDescent="0.3">
      <c r="C36" s="2">
        <v>0</v>
      </c>
      <c r="D36" s="3" t="s">
        <v>14</v>
      </c>
      <c r="E36" s="3"/>
      <c r="F36" s="3"/>
      <c r="G36" s="2">
        <v>1000</v>
      </c>
      <c r="H36" s="7" t="s">
        <v>35</v>
      </c>
      <c r="I36" s="2">
        <v>4</v>
      </c>
    </row>
    <row r="37" spans="3:9" x14ac:dyDescent="0.3">
      <c r="C37" s="4"/>
      <c r="D37" s="4"/>
      <c r="E37" s="4"/>
      <c r="F37" s="4"/>
      <c r="G37" s="2">
        <f>SUM(G33:G36)</f>
        <v>7327</v>
      </c>
      <c r="H37" s="2" t="s">
        <v>16</v>
      </c>
      <c r="I37" s="2"/>
    </row>
    <row r="39" spans="3:9" ht="15.6" x14ac:dyDescent="0.3">
      <c r="C39" s="8">
        <f>G37+E29+E20+E12</f>
        <v>185757</v>
      </c>
      <c r="D39" s="9" t="s">
        <v>36</v>
      </c>
    </row>
  </sheetData>
  <mergeCells count="14">
    <mergeCell ref="D36:F36"/>
    <mergeCell ref="D3:H3"/>
    <mergeCell ref="F29:H29"/>
    <mergeCell ref="C31:I31"/>
    <mergeCell ref="D32:F32"/>
    <mergeCell ref="D33:F33"/>
    <mergeCell ref="D34:F34"/>
    <mergeCell ref="D35:F35"/>
    <mergeCell ref="C5:I5"/>
    <mergeCell ref="F12:H12"/>
    <mergeCell ref="C14:I14"/>
    <mergeCell ref="F20:H20"/>
    <mergeCell ref="E21:I22"/>
    <mergeCell ref="C23:I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761F1-B685-4475-8A72-B13534D08840}">
  <dimension ref="C2:K67"/>
  <sheetViews>
    <sheetView workbookViewId="0">
      <selection activeCell="B23" sqref="B23"/>
    </sheetView>
  </sheetViews>
  <sheetFormatPr defaultRowHeight="14.4" x14ac:dyDescent="0.3"/>
  <cols>
    <col min="1" max="2" width="8.88671875" style="10"/>
    <col min="3" max="3" width="15.88671875" style="10" customWidth="1"/>
    <col min="4" max="4" width="37.88671875" style="10" bestFit="1" customWidth="1"/>
    <col min="5" max="5" width="30.5546875" style="10" bestFit="1" customWidth="1"/>
    <col min="6" max="6" width="18.109375" style="10" bestFit="1" customWidth="1"/>
    <col min="7" max="7" width="23.44140625" style="10" bestFit="1" customWidth="1"/>
    <col min="8" max="8" width="19.88671875" style="10" bestFit="1" customWidth="1"/>
    <col min="9" max="16384" width="8.88671875" style="10"/>
  </cols>
  <sheetData>
    <row r="2" spans="3:9" ht="35.4" customHeight="1" x14ac:dyDescent="0.3">
      <c r="D2" s="11" t="s">
        <v>37</v>
      </c>
      <c r="E2" s="12"/>
      <c r="F2" s="12"/>
      <c r="G2" s="12"/>
      <c r="H2" s="12"/>
      <c r="I2" s="12"/>
    </row>
    <row r="3" spans="3:9" x14ac:dyDescent="0.3">
      <c r="D3" s="13" t="s">
        <v>38</v>
      </c>
      <c r="E3" s="13"/>
      <c r="F3" s="13"/>
      <c r="G3" s="13"/>
      <c r="H3" s="13"/>
      <c r="I3" s="13"/>
    </row>
    <row r="4" spans="3:9" x14ac:dyDescent="0.3">
      <c r="D4" s="14" t="s">
        <v>39</v>
      </c>
      <c r="E4" s="15"/>
      <c r="F4" s="15"/>
      <c r="G4" s="15"/>
      <c r="H4" s="15"/>
      <c r="I4" s="16"/>
    </row>
    <row r="5" spans="3:9" x14ac:dyDescent="0.3">
      <c r="D5" s="2" t="s">
        <v>40</v>
      </c>
      <c r="E5" s="2" t="s">
        <v>41</v>
      </c>
      <c r="F5" s="2" t="s">
        <v>42</v>
      </c>
      <c r="G5" s="2"/>
      <c r="H5" s="2" t="s">
        <v>18</v>
      </c>
      <c r="I5" s="2" t="s">
        <v>7</v>
      </c>
    </row>
    <row r="6" spans="3:9" x14ac:dyDescent="0.3">
      <c r="D6" s="2">
        <f>(F6*2)+(E6*12)</f>
        <v>4190</v>
      </c>
      <c r="E6" s="2">
        <f>F6*1.23</f>
        <v>307.5</v>
      </c>
      <c r="F6" s="2">
        <v>250</v>
      </c>
      <c r="G6" s="2">
        <v>1</v>
      </c>
      <c r="H6" s="2" t="s">
        <v>43</v>
      </c>
      <c r="I6" s="2">
        <v>1</v>
      </c>
    </row>
    <row r="7" spans="3:9" x14ac:dyDescent="0.3">
      <c r="D7" s="2">
        <f t="shared" ref="D7:D12" si="0">(F7*2)+(E7*12)</f>
        <v>6704</v>
      </c>
      <c r="E7" s="2">
        <f t="shared" ref="E7:E12" si="1">F7*1.23</f>
        <v>492</v>
      </c>
      <c r="F7" s="2">
        <f>G7*200</f>
        <v>400</v>
      </c>
      <c r="G7" s="2">
        <v>2</v>
      </c>
      <c r="H7" s="2" t="s">
        <v>44</v>
      </c>
      <c r="I7" s="2">
        <v>2</v>
      </c>
    </row>
    <row r="8" spans="3:9" x14ac:dyDescent="0.3">
      <c r="D8" s="2">
        <f t="shared" si="0"/>
        <v>2514</v>
      </c>
      <c r="E8" s="2">
        <f t="shared" si="1"/>
        <v>184.5</v>
      </c>
      <c r="F8" s="2">
        <v>150</v>
      </c>
      <c r="G8" s="2">
        <v>1</v>
      </c>
      <c r="H8" s="2" t="s">
        <v>45</v>
      </c>
      <c r="I8" s="2"/>
    </row>
    <row r="9" spans="3:9" x14ac:dyDescent="0.3">
      <c r="D9" s="2">
        <f t="shared" si="0"/>
        <v>2514</v>
      </c>
      <c r="E9" s="2">
        <f t="shared" si="1"/>
        <v>184.5</v>
      </c>
      <c r="F9" s="2">
        <v>150</v>
      </c>
      <c r="G9" s="2">
        <v>1</v>
      </c>
      <c r="H9" s="2" t="s">
        <v>46</v>
      </c>
      <c r="I9" s="2">
        <v>3</v>
      </c>
    </row>
    <row r="10" spans="3:9" x14ac:dyDescent="0.3">
      <c r="D10" s="2">
        <f t="shared" si="0"/>
        <v>2011.1999999999998</v>
      </c>
      <c r="E10" s="2">
        <f t="shared" si="1"/>
        <v>147.6</v>
      </c>
      <c r="F10" s="2">
        <v>120</v>
      </c>
      <c r="G10" s="2">
        <v>1</v>
      </c>
      <c r="H10" s="2" t="s">
        <v>47</v>
      </c>
      <c r="I10" s="2">
        <v>4</v>
      </c>
    </row>
    <row r="11" spans="3:9" x14ac:dyDescent="0.3">
      <c r="D11" s="2">
        <f t="shared" si="0"/>
        <v>1676</v>
      </c>
      <c r="E11" s="2">
        <f>F11*1.23</f>
        <v>123</v>
      </c>
      <c r="F11" s="2">
        <v>100</v>
      </c>
      <c r="G11" s="2">
        <v>1</v>
      </c>
      <c r="H11" s="2" t="s">
        <v>48</v>
      </c>
      <c r="I11" s="2">
        <v>5</v>
      </c>
    </row>
    <row r="12" spans="3:9" x14ac:dyDescent="0.3">
      <c r="D12" s="2">
        <f t="shared" si="0"/>
        <v>1676</v>
      </c>
      <c r="E12" s="2">
        <f t="shared" si="1"/>
        <v>123</v>
      </c>
      <c r="F12" s="2">
        <v>100</v>
      </c>
      <c r="G12" s="2">
        <v>1</v>
      </c>
      <c r="H12" s="2" t="s">
        <v>49</v>
      </c>
      <c r="I12" s="2">
        <v>6</v>
      </c>
    </row>
    <row r="13" spans="3:9" x14ac:dyDescent="0.3">
      <c r="C13" s="17"/>
      <c r="D13" s="2">
        <f>SUM(D6:D12)</f>
        <v>21285.200000000001</v>
      </c>
      <c r="E13" s="2">
        <f>SUM(E6:E12)</f>
        <v>1562.1</v>
      </c>
      <c r="F13" s="3" t="s">
        <v>16</v>
      </c>
      <c r="G13" s="3"/>
      <c r="H13" s="3"/>
      <c r="I13" s="2">
        <v>7</v>
      </c>
    </row>
    <row r="15" spans="3:9" x14ac:dyDescent="0.3">
      <c r="E15" s="18" t="s">
        <v>50</v>
      </c>
      <c r="F15" s="19"/>
      <c r="G15" s="19"/>
      <c r="H15" s="19"/>
      <c r="I15" s="20"/>
    </row>
    <row r="16" spans="3:9" x14ac:dyDescent="0.3">
      <c r="E16" s="2" t="s">
        <v>51</v>
      </c>
      <c r="F16" s="2" t="s">
        <v>5</v>
      </c>
      <c r="G16" s="2" t="s">
        <v>52</v>
      </c>
      <c r="H16" s="2" t="s">
        <v>18</v>
      </c>
      <c r="I16" s="2" t="s">
        <v>7</v>
      </c>
    </row>
    <row r="17" spans="3:10" x14ac:dyDescent="0.3">
      <c r="E17" s="2">
        <f>G17*F17</f>
        <v>8</v>
      </c>
      <c r="F17" s="2">
        <v>8</v>
      </c>
      <c r="G17" s="2">
        <v>1</v>
      </c>
      <c r="H17" s="2" t="s">
        <v>53</v>
      </c>
      <c r="I17" s="2">
        <v>1</v>
      </c>
    </row>
    <row r="18" spans="3:10" x14ac:dyDescent="0.3">
      <c r="E18" s="2">
        <f t="shared" ref="E18:E20" si="2">G18*F18</f>
        <v>42</v>
      </c>
      <c r="F18" s="2">
        <v>12</v>
      </c>
      <c r="G18" s="2">
        <v>3.5</v>
      </c>
      <c r="H18" s="2" t="s">
        <v>54</v>
      </c>
      <c r="I18" s="2">
        <v>2</v>
      </c>
    </row>
    <row r="19" spans="3:10" x14ac:dyDescent="0.3">
      <c r="E19" s="2">
        <f t="shared" si="2"/>
        <v>54</v>
      </c>
      <c r="F19" s="2">
        <v>12</v>
      </c>
      <c r="G19" s="2">
        <v>4.5</v>
      </c>
      <c r="H19" s="2" t="s">
        <v>55</v>
      </c>
      <c r="I19" s="2">
        <v>3</v>
      </c>
    </row>
    <row r="20" spans="3:10" x14ac:dyDescent="0.3">
      <c r="E20" s="2">
        <f t="shared" si="2"/>
        <v>2</v>
      </c>
      <c r="F20" s="2">
        <v>8</v>
      </c>
      <c r="G20" s="2">
        <v>0.25</v>
      </c>
      <c r="H20" s="2" t="s">
        <v>56</v>
      </c>
      <c r="I20" s="2">
        <v>4</v>
      </c>
    </row>
    <row r="21" spans="3:10" x14ac:dyDescent="0.3">
      <c r="E21" s="2">
        <f>SUM(E17:E20)</f>
        <v>106</v>
      </c>
      <c r="F21" s="21" t="s">
        <v>16</v>
      </c>
      <c r="G21" s="22"/>
      <c r="H21" s="23"/>
      <c r="I21" s="2">
        <v>5</v>
      </c>
    </row>
    <row r="24" spans="3:10" x14ac:dyDescent="0.3">
      <c r="D24" s="18" t="s">
        <v>57</v>
      </c>
      <c r="E24" s="19"/>
      <c r="F24" s="19"/>
      <c r="G24" s="19"/>
      <c r="H24" s="19"/>
      <c r="I24" s="20"/>
    </row>
    <row r="25" spans="3:10" x14ac:dyDescent="0.3">
      <c r="D25" s="2" t="s">
        <v>58</v>
      </c>
      <c r="E25" s="2" t="s">
        <v>59</v>
      </c>
      <c r="F25" s="2" t="s">
        <v>5</v>
      </c>
      <c r="G25" s="2" t="s">
        <v>60</v>
      </c>
      <c r="H25" s="2" t="s">
        <v>18</v>
      </c>
      <c r="I25" s="2" t="s">
        <v>7</v>
      </c>
    </row>
    <row r="26" spans="3:10" x14ac:dyDescent="0.3">
      <c r="D26" s="2">
        <f>E26*F26*G26</f>
        <v>2700</v>
      </c>
      <c r="E26" s="2">
        <v>300</v>
      </c>
      <c r="F26" s="2">
        <v>9</v>
      </c>
      <c r="G26" s="2">
        <v>1</v>
      </c>
      <c r="H26" s="2" t="s">
        <v>61</v>
      </c>
      <c r="I26" s="2">
        <v>1</v>
      </c>
    </row>
    <row r="27" spans="3:10" x14ac:dyDescent="0.3">
      <c r="D27" s="2">
        <f>E27*F27*G27</f>
        <v>547.5</v>
      </c>
      <c r="E27" s="2">
        <v>365</v>
      </c>
      <c r="F27" s="2">
        <v>1</v>
      </c>
      <c r="G27" s="2">
        <v>1.5</v>
      </c>
      <c r="H27" s="2" t="s">
        <v>62</v>
      </c>
      <c r="I27" s="2">
        <v>2</v>
      </c>
    </row>
    <row r="28" spans="3:10" x14ac:dyDescent="0.3">
      <c r="D28" s="2">
        <f>SUM(D26:D27)</f>
        <v>3247.5</v>
      </c>
      <c r="E28" s="3" t="s">
        <v>16</v>
      </c>
      <c r="F28" s="3"/>
      <c r="G28" s="3"/>
      <c r="H28" s="3"/>
      <c r="I28" s="2">
        <v>3</v>
      </c>
    </row>
    <row r="31" spans="3:10" x14ac:dyDescent="0.3">
      <c r="C31" s="18" t="s">
        <v>63</v>
      </c>
      <c r="D31" s="19"/>
      <c r="E31" s="19"/>
      <c r="F31" s="19"/>
      <c r="G31" s="19"/>
      <c r="H31" s="19"/>
      <c r="I31" s="19"/>
      <c r="J31" s="20"/>
    </row>
    <row r="32" spans="3:10" x14ac:dyDescent="0.3">
      <c r="C32" s="2" t="s">
        <v>64</v>
      </c>
      <c r="D32" s="2" t="s">
        <v>65</v>
      </c>
      <c r="E32" s="2" t="s">
        <v>59</v>
      </c>
      <c r="F32" s="2" t="s">
        <v>66</v>
      </c>
      <c r="G32" s="2" t="s">
        <v>5</v>
      </c>
      <c r="H32" s="2" t="s">
        <v>67</v>
      </c>
      <c r="I32" s="2" t="s">
        <v>18</v>
      </c>
      <c r="J32" s="2" t="s">
        <v>7</v>
      </c>
    </row>
    <row r="33" spans="3:10" x14ac:dyDescent="0.3">
      <c r="C33" s="2">
        <f>G33*F33*E33*D33</f>
        <v>567</v>
      </c>
      <c r="D33" s="2">
        <v>6.3E-3</v>
      </c>
      <c r="E33" s="2">
        <v>300</v>
      </c>
      <c r="F33" s="2">
        <v>300</v>
      </c>
      <c r="G33" s="2">
        <v>1</v>
      </c>
      <c r="H33" s="2" t="s">
        <v>68</v>
      </c>
      <c r="I33" s="2" t="s">
        <v>69</v>
      </c>
      <c r="J33" s="2">
        <v>1</v>
      </c>
    </row>
    <row r="34" spans="3:10" x14ac:dyDescent="0.3">
      <c r="C34" s="2">
        <f t="shared" ref="C34:C37" si="3">G34*F34*E34*D34</f>
        <v>75.599999999999994</v>
      </c>
      <c r="D34" s="2">
        <v>6.3E-3</v>
      </c>
      <c r="E34" s="2">
        <v>300</v>
      </c>
      <c r="F34" s="2">
        <v>40</v>
      </c>
      <c r="G34" s="2">
        <v>1</v>
      </c>
      <c r="H34" s="2" t="s">
        <v>68</v>
      </c>
      <c r="I34" s="2" t="s">
        <v>13</v>
      </c>
      <c r="J34" s="2">
        <v>2</v>
      </c>
    </row>
    <row r="35" spans="3:10" x14ac:dyDescent="0.3">
      <c r="C35" s="2">
        <f t="shared" si="3"/>
        <v>56.7</v>
      </c>
      <c r="D35" s="2">
        <v>6.3E-3</v>
      </c>
      <c r="E35" s="2">
        <v>300</v>
      </c>
      <c r="F35" s="2">
        <v>30</v>
      </c>
      <c r="G35" s="2">
        <v>1</v>
      </c>
      <c r="H35" s="2" t="s">
        <v>68</v>
      </c>
      <c r="I35" s="10" t="s">
        <v>70</v>
      </c>
      <c r="J35" s="2"/>
    </row>
    <row r="36" spans="3:10" x14ac:dyDescent="0.3">
      <c r="C36" s="2">
        <f t="shared" si="3"/>
        <v>270</v>
      </c>
      <c r="D36" s="2">
        <v>0.03</v>
      </c>
      <c r="E36" s="2">
        <v>300</v>
      </c>
      <c r="F36" s="2">
        <v>30</v>
      </c>
      <c r="G36" s="2">
        <v>1</v>
      </c>
      <c r="H36" s="2" t="s">
        <v>71</v>
      </c>
      <c r="I36" s="2" t="s">
        <v>72</v>
      </c>
      <c r="J36" s="2">
        <v>3</v>
      </c>
    </row>
    <row r="37" spans="3:10" x14ac:dyDescent="0.3">
      <c r="C37" s="2">
        <f t="shared" si="3"/>
        <v>413.91</v>
      </c>
      <c r="D37" s="2">
        <v>6.3E-3</v>
      </c>
      <c r="E37" s="2">
        <v>365</v>
      </c>
      <c r="F37" s="2">
        <v>180</v>
      </c>
      <c r="G37" s="2">
        <v>1</v>
      </c>
      <c r="H37" s="2" t="s">
        <v>68</v>
      </c>
      <c r="I37" s="2" t="s">
        <v>73</v>
      </c>
      <c r="J37" s="2">
        <v>4</v>
      </c>
    </row>
    <row r="38" spans="3:10" x14ac:dyDescent="0.3">
      <c r="C38" s="2">
        <f>C33*0.4</f>
        <v>226.8</v>
      </c>
      <c r="D38" s="2"/>
      <c r="E38" s="2"/>
      <c r="F38" s="2" t="s">
        <v>74</v>
      </c>
      <c r="G38" s="2">
        <v>1</v>
      </c>
      <c r="H38" s="2" t="s">
        <v>75</v>
      </c>
      <c r="I38" s="2" t="s">
        <v>69</v>
      </c>
      <c r="J38" s="2">
        <v>5</v>
      </c>
    </row>
    <row r="39" spans="3:10" x14ac:dyDescent="0.3">
      <c r="C39" s="2">
        <f>C35*0.4</f>
        <v>22.680000000000003</v>
      </c>
      <c r="D39" s="2"/>
      <c r="E39" s="2"/>
      <c r="F39" s="2" t="s">
        <v>74</v>
      </c>
      <c r="G39" s="2">
        <v>1</v>
      </c>
      <c r="H39" s="2" t="s">
        <v>75</v>
      </c>
      <c r="I39" s="10" t="s">
        <v>70</v>
      </c>
      <c r="J39" s="2"/>
    </row>
    <row r="40" spans="3:10" x14ac:dyDescent="0.3">
      <c r="C40" s="2">
        <f>C34*0.4</f>
        <v>30.24</v>
      </c>
      <c r="D40" s="2"/>
      <c r="E40" s="2"/>
      <c r="F40" s="2" t="s">
        <v>74</v>
      </c>
      <c r="G40" s="2">
        <v>1</v>
      </c>
      <c r="H40" s="2" t="s">
        <v>75</v>
      </c>
      <c r="I40" s="2" t="s">
        <v>13</v>
      </c>
      <c r="J40" s="2">
        <v>6</v>
      </c>
    </row>
    <row r="41" spans="3:10" x14ac:dyDescent="0.3">
      <c r="C41" s="2">
        <f>C36*0.1</f>
        <v>27</v>
      </c>
      <c r="D41" s="2"/>
      <c r="E41" s="2"/>
      <c r="F41" s="2" t="s">
        <v>76</v>
      </c>
      <c r="G41" s="2">
        <v>1</v>
      </c>
      <c r="H41" s="2" t="s">
        <v>75</v>
      </c>
      <c r="I41" s="2" t="s">
        <v>72</v>
      </c>
      <c r="J41" s="2">
        <v>7</v>
      </c>
    </row>
    <row r="42" spans="3:10" x14ac:dyDescent="0.3">
      <c r="C42" s="2">
        <f>C37*0.2</f>
        <v>82.782000000000011</v>
      </c>
      <c r="D42" s="2"/>
      <c r="E42" s="2"/>
      <c r="F42" s="2" t="s">
        <v>74</v>
      </c>
      <c r="G42" s="2">
        <v>1</v>
      </c>
      <c r="H42" s="2" t="s">
        <v>75</v>
      </c>
      <c r="I42" s="2" t="s">
        <v>73</v>
      </c>
      <c r="J42" s="2">
        <v>8</v>
      </c>
    </row>
    <row r="43" spans="3:10" x14ac:dyDescent="0.3">
      <c r="C43" s="2">
        <f>SUM(C33:C42)</f>
        <v>1772.712</v>
      </c>
      <c r="D43" s="3" t="s">
        <v>16</v>
      </c>
      <c r="E43" s="3"/>
      <c r="F43" s="3"/>
      <c r="G43" s="3"/>
      <c r="H43" s="3"/>
      <c r="I43" s="3"/>
      <c r="J43" s="2">
        <v>9</v>
      </c>
    </row>
    <row r="45" spans="3:10" x14ac:dyDescent="0.3">
      <c r="E45" s="18" t="s">
        <v>77</v>
      </c>
      <c r="F45" s="19"/>
      <c r="G45" s="19"/>
      <c r="H45" s="20"/>
    </row>
    <row r="46" spans="3:10" x14ac:dyDescent="0.3">
      <c r="E46" s="2"/>
      <c r="F46" s="2" t="s">
        <v>78</v>
      </c>
      <c r="G46" s="2" t="s">
        <v>18</v>
      </c>
      <c r="H46" s="2" t="s">
        <v>7</v>
      </c>
    </row>
    <row r="47" spans="3:10" x14ac:dyDescent="0.3">
      <c r="E47" s="2">
        <f>F47*'[1]سرمایه گذاری ثابت'!E12</f>
        <v>17481</v>
      </c>
      <c r="F47" s="2">
        <v>0.1</v>
      </c>
      <c r="G47" s="24" t="s">
        <v>79</v>
      </c>
      <c r="H47" s="2">
        <v>1</v>
      </c>
    </row>
    <row r="48" spans="3:10" x14ac:dyDescent="0.3">
      <c r="E48" s="2">
        <f>F48*'[1]سرمایه گذاری ثابت'!E20</f>
        <v>120</v>
      </c>
      <c r="F48" s="2">
        <v>0.05</v>
      </c>
      <c r="G48" s="2" t="s">
        <v>80</v>
      </c>
      <c r="H48" s="2">
        <v>2</v>
      </c>
    </row>
    <row r="49" spans="4:11" x14ac:dyDescent="0.3">
      <c r="E49" s="2">
        <f>SUM(E47:E48)</f>
        <v>17601</v>
      </c>
      <c r="F49" s="21" t="s">
        <v>16</v>
      </c>
      <c r="G49" s="23"/>
      <c r="H49" s="2">
        <v>3</v>
      </c>
    </row>
    <row r="51" spans="4:11" x14ac:dyDescent="0.3">
      <c r="D51" s="18" t="s">
        <v>81</v>
      </c>
      <c r="E51" s="19"/>
      <c r="F51" s="19"/>
      <c r="G51" s="19"/>
      <c r="H51" s="20"/>
    </row>
    <row r="52" spans="4:11" x14ac:dyDescent="0.3">
      <c r="D52" s="2" t="s">
        <v>58</v>
      </c>
      <c r="E52" s="2" t="s">
        <v>82</v>
      </c>
      <c r="F52" s="2" t="s">
        <v>83</v>
      </c>
      <c r="G52" s="2" t="s">
        <v>18</v>
      </c>
      <c r="H52" s="2" t="s">
        <v>7</v>
      </c>
    </row>
    <row r="53" spans="4:11" x14ac:dyDescent="0.3">
      <c r="D53" s="2">
        <f>E53*F53</f>
        <v>74952</v>
      </c>
      <c r="E53" s="2">
        <v>21600</v>
      </c>
      <c r="F53" s="2">
        <v>3.47</v>
      </c>
      <c r="G53" s="2" t="s">
        <v>84</v>
      </c>
      <c r="H53" s="2">
        <v>1</v>
      </c>
    </row>
    <row r="56" spans="4:11" x14ac:dyDescent="0.3">
      <c r="D56" s="25" t="s">
        <v>85</v>
      </c>
      <c r="E56" s="25"/>
      <c r="F56" s="25"/>
      <c r="G56" s="25"/>
      <c r="H56" s="25"/>
    </row>
    <row r="57" spans="4:11" x14ac:dyDescent="0.3">
      <c r="D57" s="2" t="s">
        <v>86</v>
      </c>
      <c r="E57" s="2" t="s">
        <v>87</v>
      </c>
      <c r="F57" s="2" t="s">
        <v>88</v>
      </c>
      <c r="G57" s="2" t="s">
        <v>18</v>
      </c>
      <c r="H57" s="2" t="s">
        <v>7</v>
      </c>
    </row>
    <row r="58" spans="4:11" x14ac:dyDescent="0.3">
      <c r="D58" s="2">
        <f>F58*1.05</f>
        <v>124912.6326</v>
      </c>
      <c r="E58" s="2">
        <f>F58*0.05</f>
        <v>5948.2206000000006</v>
      </c>
      <c r="F58" s="2">
        <f>D53+E49+C43+D28+E21+D13</f>
        <v>118964.412</v>
      </c>
      <c r="G58" s="24" t="s">
        <v>89</v>
      </c>
      <c r="H58" s="2">
        <v>1</v>
      </c>
    </row>
    <row r="59" spans="4:11" x14ac:dyDescent="0.3">
      <c r="K59" s="10">
        <f>178430+F64</f>
        <v>209658.15815</v>
      </c>
    </row>
    <row r="62" spans="4:11" x14ac:dyDescent="0.3">
      <c r="F62" s="26" t="s">
        <v>90</v>
      </c>
      <c r="G62" s="27"/>
      <c r="H62" s="28"/>
    </row>
    <row r="63" spans="4:11" x14ac:dyDescent="0.3">
      <c r="F63" s="29" t="s">
        <v>51</v>
      </c>
      <c r="G63" s="29" t="s">
        <v>18</v>
      </c>
      <c r="H63" s="29" t="s">
        <v>7</v>
      </c>
    </row>
    <row r="64" spans="4:11" x14ac:dyDescent="0.3">
      <c r="F64" s="29">
        <f>D58*0.25</f>
        <v>31228.158149999999</v>
      </c>
      <c r="G64" s="29" t="s">
        <v>91</v>
      </c>
      <c r="H64" s="29">
        <v>1</v>
      </c>
    </row>
    <row r="67" spans="6:8" x14ac:dyDescent="0.3">
      <c r="F67" s="30" t="s">
        <v>92</v>
      </c>
      <c r="G67" s="30"/>
      <c r="H67" s="30"/>
    </row>
  </sheetData>
  <mergeCells count="16">
    <mergeCell ref="D51:H51"/>
    <mergeCell ref="D56:H56"/>
    <mergeCell ref="F62:H62"/>
    <mergeCell ref="F67:H67"/>
    <mergeCell ref="D24:I24"/>
    <mergeCell ref="E28:H28"/>
    <mergeCell ref="C31:J31"/>
    <mergeCell ref="D43:I43"/>
    <mergeCell ref="E45:H45"/>
    <mergeCell ref="F49:G49"/>
    <mergeCell ref="D2:I2"/>
    <mergeCell ref="D3:I3"/>
    <mergeCell ref="D4:I4"/>
    <mergeCell ref="F13:H13"/>
    <mergeCell ref="E15:I15"/>
    <mergeCell ref="F21:H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سزمایه ثابت اولیه</vt:lpstr>
      <vt:lpstr>هزینه های جاری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Soltani</dc:creator>
  <cp:lastModifiedBy>Mohammadreza Soltani</cp:lastModifiedBy>
  <dcterms:created xsi:type="dcterms:W3CDTF">2024-08-04T07:35:31Z</dcterms:created>
  <dcterms:modified xsi:type="dcterms:W3CDTF">2024-08-04T07:48:29Z</dcterms:modified>
</cp:coreProperties>
</file>